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0B5FE088-B49F-481F-9D3D-277666501918}" xr6:coauthVersionLast="47" xr6:coauthVersionMax="47" xr10:uidLastSave="{00000000-0000-0000-0000-000000000000}"/>
  <bookViews>
    <workbookView xWindow="-98" yWindow="-98" windowWidth="24196" windowHeight="13096" xr2:uid="{4CC424D8-F5D4-4E2A-A28D-D499BF77EA44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K7" i="1" s="1"/>
  <c r="I7" i="1"/>
  <c r="L6" i="1"/>
  <c r="K6" i="1"/>
  <c r="I6" i="1"/>
  <c r="I5" i="1"/>
  <c r="I8" i="1" s="1"/>
  <c r="L5" i="1" l="1"/>
  <c r="L8" i="1" l="1"/>
  <c r="K5" i="1"/>
  <c r="K8" i="1" s="1"/>
</calcChain>
</file>

<file path=xl/sharedStrings.xml><?xml version="1.0" encoding="utf-8"?>
<sst xmlns="http://schemas.openxmlformats.org/spreadsheetml/2006/main" count="27" uniqueCount="23">
  <si>
    <r>
      <t>Pakiet 46 Balneoterpia 1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</si>
  <si>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t>nazwa międzynarodowa</t>
  </si>
  <si>
    <t>postać</t>
  </si>
  <si>
    <t>opakowanie jednostkowe</t>
  </si>
  <si>
    <t>forma opakowania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</si>
  <si>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</si>
  <si>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</si>
  <si>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</si>
  <si>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</si>
  <si>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</si>
  <si>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</si>
  <si>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</si>
  <si>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</si>
  <si>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</si>
  <si>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Pasta Borowinowa</t>
  </si>
  <si>
    <t>plaster borowinowy</t>
  </si>
  <si>
    <t>180x300mm</t>
  </si>
  <si>
    <t>szt</t>
  </si>
  <si>
    <t>220x350mm</t>
  </si>
  <si>
    <t>15 kg</t>
  </si>
  <si>
    <t>wiaderko</t>
  </si>
  <si>
    <t>25 kg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</si>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</sst>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0.0"/>
  </numFmts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6"/>
      </patternFill>
    </fill>
  </fills>
  <borders count="10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Border="0" applyProtection="0"/>
    <xf numFmtId="0" fontId="6" fillId="0" borderId="0"/>
  </cellStyleXfs>
  <cellXfs count="45">
    <xf numFmtId="0" fontId="0" fillId="0" borderId="0" xfId="0"/>
    <xf numFmtId="164" fontId="3" fillId="0" borderId="0" xfId="1" applyFont="1"/>
    <xf numFmtId="164" fontId="5" fillId="0" borderId="0" xfId="1" applyFont="1"/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65" fontId="8" fillId="2" borderId="2" xfId="2" applyNumberFormat="1" applyFont="1" applyFill="1" applyBorder="1" applyAlignment="1">
      <alignment horizontal="center" vertical="center" wrapText="1"/>
    </xf>
    <xf numFmtId="2" fontId="8" fillId="2" borderId="2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2" fontId="8" fillId="2" borderId="4" xfId="2" applyNumberFormat="1" applyFont="1" applyFill="1" applyBorder="1" applyAlignment="1">
      <alignment horizontal="center" vertical="center" wrapText="1"/>
    </xf>
    <xf numFmtId="2" fontId="8" fillId="2" borderId="5" xfId="2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9" fillId="4" borderId="1" xfId="2" applyFont="1" applyFill="1" applyBorder="1"/>
    <xf numFmtId="0" fontId="10" fillId="4" borderId="2" xfId="2" applyFont="1" applyFill="1" applyBorder="1" applyAlignment="1">
      <alignment horizontal="center"/>
    </xf>
    <xf numFmtId="9" fontId="10" fillId="4" borderId="2" xfId="2" applyNumberFormat="1" applyFont="1" applyFill="1" applyBorder="1" applyAlignment="1">
      <alignment horizontal="center"/>
    </xf>
    <xf numFmtId="0" fontId="10" fillId="4" borderId="2" xfId="2" applyFont="1" applyFill="1" applyBorder="1" applyAlignment="1">
      <alignment horizontal="left"/>
    </xf>
    <xf numFmtId="1" fontId="10" fillId="4" borderId="2" xfId="2" applyNumberFormat="1" applyFont="1" applyFill="1" applyBorder="1" applyAlignment="1">
      <alignment horizontal="right" wrapText="1"/>
    </xf>
    <xf numFmtId="1" fontId="9" fillId="5" borderId="2" xfId="2" applyNumberFormat="1" applyFont="1" applyFill="1" applyBorder="1"/>
    <xf numFmtId="2" fontId="9" fillId="4" borderId="2" xfId="2" applyNumberFormat="1" applyFont="1" applyFill="1" applyBorder="1"/>
    <xf numFmtId="4" fontId="9" fillId="4" borderId="2" xfId="2" applyNumberFormat="1" applyFont="1" applyFill="1" applyBorder="1" applyAlignment="1">
      <alignment horizontal="right"/>
    </xf>
    <xf numFmtId="9" fontId="9" fillId="4" borderId="6" xfId="2" applyNumberFormat="1" applyFont="1" applyFill="1" applyBorder="1" applyAlignment="1">
      <alignment horizontal="center"/>
    </xf>
    <xf numFmtId="2" fontId="9" fillId="4" borderId="6" xfId="2" applyNumberFormat="1" applyFont="1" applyFill="1" applyBorder="1" applyAlignment="1">
      <alignment horizontal="center"/>
    </xf>
    <xf numFmtId="4" fontId="9" fillId="4" borderId="6" xfId="2" applyNumberFormat="1" applyFont="1" applyFill="1" applyBorder="1" applyAlignment="1">
      <alignment horizontal="right"/>
    </xf>
    <xf numFmtId="0" fontId="0" fillId="0" borderId="5" xfId="0" applyBorder="1"/>
    <xf numFmtId="0" fontId="9" fillId="0" borderId="3" xfId="2" applyFont="1" applyBorder="1" applyAlignment="1">
      <alignment horizontal="center"/>
    </xf>
    <xf numFmtId="0" fontId="10" fillId="4" borderId="3" xfId="2" applyFont="1" applyFill="1" applyBorder="1" applyAlignment="1">
      <alignment horizontal="left"/>
    </xf>
    <xf numFmtId="1" fontId="10" fillId="4" borderId="3" xfId="2" applyNumberFormat="1" applyFont="1" applyFill="1" applyBorder="1" applyAlignment="1">
      <alignment horizontal="right" wrapText="1"/>
    </xf>
    <xf numFmtId="1" fontId="9" fillId="5" borderId="3" xfId="2" applyNumberFormat="1" applyFont="1" applyFill="1" applyBorder="1"/>
    <xf numFmtId="2" fontId="9" fillId="4" borderId="3" xfId="2" applyNumberFormat="1" applyFont="1" applyFill="1" applyBorder="1"/>
    <xf numFmtId="9" fontId="9" fillId="4" borderId="4" xfId="2" applyNumberFormat="1" applyFont="1" applyFill="1" applyBorder="1" applyAlignment="1">
      <alignment horizontal="center"/>
    </xf>
    <xf numFmtId="0" fontId="9" fillId="0" borderId="2" xfId="2" applyFont="1" applyBorder="1" applyAlignment="1">
      <alignment horizontal="center"/>
    </xf>
    <xf numFmtId="9" fontId="9" fillId="4" borderId="3" xfId="2" applyNumberFormat="1" applyFont="1" applyFill="1" applyBorder="1" applyAlignment="1">
      <alignment horizontal="center"/>
    </xf>
    <xf numFmtId="0" fontId="9" fillId="4" borderId="0" xfId="2" applyFont="1" applyFill="1" applyAlignment="1">
      <alignment horizontal="left"/>
    </xf>
    <xf numFmtId="0" fontId="9" fillId="0" borderId="0" xfId="2" applyFont="1" applyAlignment="1">
      <alignment horizontal="left"/>
    </xf>
    <xf numFmtId="0" fontId="9" fillId="4" borderId="0" xfId="2" applyFont="1" applyFill="1" applyAlignment="1">
      <alignment horizontal="right"/>
    </xf>
    <xf numFmtId="0" fontId="10" fillId="4" borderId="0" xfId="2" applyFont="1" applyFill="1"/>
    <xf numFmtId="1" fontId="9" fillId="4" borderId="0" xfId="2" applyNumberFormat="1" applyFont="1" applyFill="1" applyAlignment="1">
      <alignment wrapText="1"/>
    </xf>
    <xf numFmtId="0" fontId="9" fillId="4" borderId="0" xfId="2" applyFont="1" applyFill="1"/>
    <xf numFmtId="2" fontId="10" fillId="6" borderId="7" xfId="2" applyNumberFormat="1" applyFont="1" applyFill="1" applyBorder="1"/>
    <xf numFmtId="4" fontId="8" fillId="6" borderId="8" xfId="2" applyNumberFormat="1" applyFont="1" applyFill="1" applyBorder="1" applyAlignment="1">
      <alignment horizontal="right"/>
    </xf>
    <xf numFmtId="9" fontId="9" fillId="6" borderId="7" xfId="2" applyNumberFormat="1" applyFont="1" applyFill="1" applyBorder="1" applyAlignment="1">
      <alignment horizontal="center"/>
    </xf>
    <xf numFmtId="2" fontId="7" fillId="6" borderId="7" xfId="2" applyNumberFormat="1" applyFont="1" applyFill="1" applyBorder="1" applyAlignment="1">
      <alignment horizontal="center"/>
    </xf>
    <xf numFmtId="4" fontId="7" fillId="6" borderId="9" xfId="2" applyNumberFormat="1" applyFont="1" applyFill="1" applyBorder="1" applyAlignment="1">
      <alignment horizontal="right"/>
    </xf>
    <xf numFmtId="0" fontId="7" fillId="4" borderId="0" xfId="2" applyFont="1" applyFill="1"/>
  </cellXfs>
  <cellStyles count="3">
    <cellStyle name="Excel Built-in Normal" xfId="1" xr:uid="{809CAF93-9E9A-4469-947D-BB4D2D49148C}"/>
    <cellStyle name="Normalny" xfId="0" builtinId="0"/>
    <cellStyle name="Normalny_Leki, płyny infuzyjne, chemikalia - pakiet 1a do 1n, 2a,2b,3" xfId="2" xr:uid="{7723060C-718D-4B41-A16B-07A4AEFE7C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FD16-1428-4AA4-99A8-C43EF2DA5568}">
  <dimension ref="B3:N9"/>
  <sheetViews>
    <sheetView tabSelected="1" workbookViewId="0">
      <selection activeCell="B3" sqref="B3"/>
    </sheetView>
  </sheetViews>
  <sheetFormatPr defaultRowHeight="14.25"/>
  <cols>
    <col min="2" max="2" width="30.59765625" customWidth="1"/>
    <col min="3" max="3" width="20.73046875" customWidth="1"/>
    <col min="4" max="4" width="19" customWidth="1"/>
    <col min="5" max="5" width="14.59765625" customWidth="1"/>
    <col min="6" max="6" width="15.265625" customWidth="1"/>
    <col min="7" max="7" width="16.73046875" customWidth="1"/>
    <col min="8" max="8" width="17.59765625" customWidth="1"/>
    <col min="9" max="9" width="15.73046875" customWidth="1"/>
    <col min="10" max="10" width="12.73046875" customWidth="1"/>
    <col min="11" max="11" width="16.3984375" customWidth="1"/>
    <col min="12" max="12" width="19.265625" customWidth="1"/>
    <col min="13" max="13" width="11.3984375" customWidth="1"/>
    <col min="14" max="14" width="17.59765625" customWidth="1"/>
  </cols>
  <sheetData>
    <row r="3" spans="2:14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2:14" ht="42.75">
      <c r="B4" s="3" t="s">
        <v>1</v>
      </c>
      <c r="C4" s="4" t="s">
        <v>2</v>
      </c>
      <c r="D4" s="4" t="s">
        <v>3</v>
      </c>
      <c r="E4" s="5" t="s">
        <v>4</v>
      </c>
      <c r="F4" s="6" t="s">
        <v>5</v>
      </c>
      <c r="G4" s="7" t="s">
        <v>6</v>
      </c>
      <c r="H4" s="8" t="s">
        <v>7</v>
      </c>
      <c r="I4" s="8" t="s">
        <v>8</v>
      </c>
      <c r="J4" s="5" t="s">
        <v>9</v>
      </c>
      <c r="K4" s="9" t="s">
        <v>10</v>
      </c>
      <c r="L4" s="10" t="s">
        <v>11</v>
      </c>
      <c r="M4" s="11" t="s">
        <v>12</v>
      </c>
      <c r="N4" s="12" t="s">
        <v>13</v>
      </c>
    </row>
    <row r="5" spans="2:14">
      <c r="B5" s="13" t="s">
        <v>14</v>
      </c>
      <c r="C5" s="14" t="s">
        <v>15</v>
      </c>
      <c r="D5" s="15" t="s">
        <v>16</v>
      </c>
      <c r="E5" s="16" t="s">
        <v>17</v>
      </c>
      <c r="F5" s="17">
        <v>1</v>
      </c>
      <c r="G5" s="18">
        <v>17000</v>
      </c>
      <c r="H5" s="19"/>
      <c r="I5" s="20">
        <f>G5*H5</f>
        <v>0</v>
      </c>
      <c r="J5" s="21"/>
      <c r="K5" s="22">
        <f>SUM(L5-I5)</f>
        <v>0</v>
      </c>
      <c r="L5" s="23">
        <f>I5*1.08</f>
        <v>0</v>
      </c>
      <c r="M5" s="24"/>
      <c r="N5" s="24"/>
    </row>
    <row r="6" spans="2:14">
      <c r="B6" s="13" t="s">
        <v>14</v>
      </c>
      <c r="C6" s="14" t="s">
        <v>15</v>
      </c>
      <c r="D6" s="25" t="s">
        <v>18</v>
      </c>
      <c r="E6" s="26" t="s">
        <v>17</v>
      </c>
      <c r="F6" s="27">
        <v>1</v>
      </c>
      <c r="G6" s="28">
        <v>10000</v>
      </c>
      <c r="H6" s="29"/>
      <c r="I6" s="20">
        <f t="shared" ref="I6:I7" si="0">G6*H6</f>
        <v>0</v>
      </c>
      <c r="J6" s="30"/>
      <c r="K6" s="22">
        <f>SUM(L6-I6)</f>
        <v>0</v>
      </c>
      <c r="L6" s="23">
        <f t="shared" ref="L6:L7" si="1">I6*1.08</f>
        <v>0</v>
      </c>
      <c r="M6" s="24"/>
      <c r="N6" s="24"/>
    </row>
    <row r="7" spans="2:14" ht="14.65" thickBot="1">
      <c r="B7" s="13" t="s">
        <v>14</v>
      </c>
      <c r="C7" s="14"/>
      <c r="D7" s="31" t="s">
        <v>19</v>
      </c>
      <c r="E7" s="16" t="s">
        <v>20</v>
      </c>
      <c r="F7" s="17" t="s">
        <v>21</v>
      </c>
      <c r="G7" s="18">
        <v>50</v>
      </c>
      <c r="H7" s="29"/>
      <c r="I7" s="20">
        <f t="shared" si="0"/>
        <v>0</v>
      </c>
      <c r="J7" s="32"/>
      <c r="K7" s="22">
        <f>SUM(L7-I7)</f>
        <v>0</v>
      </c>
      <c r="L7" s="23">
        <f t="shared" si="1"/>
        <v>0</v>
      </c>
      <c r="M7" s="24"/>
      <c r="N7" s="24"/>
    </row>
    <row r="8" spans="2:14" ht="14.65" thickBot="1">
      <c r="B8" s="33"/>
      <c r="C8" s="34"/>
      <c r="D8" s="35"/>
      <c r="E8" s="36"/>
      <c r="F8" s="37"/>
      <c r="G8" s="38"/>
      <c r="H8" s="39" t="s">
        <v>22</v>
      </c>
      <c r="I8" s="40">
        <f>SUM(I5:I7)</f>
        <v>0</v>
      </c>
      <c r="J8" s="41"/>
      <c r="K8" s="42">
        <f>SUM(K5:K7)</f>
        <v>0</v>
      </c>
      <c r="L8" s="43">
        <f>SUM(L5:L7)</f>
        <v>0</v>
      </c>
    </row>
    <row r="9" spans="2:14">
      <c r="B9" s="44"/>
      <c r="C9" s="2"/>
      <c r="D9" s="2"/>
      <c r="E9" s="2"/>
      <c r="F9" s="2"/>
      <c r="G9" s="2"/>
      <c r="H9" s="2"/>
      <c r="I9" s="2"/>
      <c r="J9" s="2"/>
      <c r="K9" s="2"/>
      <c r="L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2026-04-03T17:27:03Z</dcterms:created>
  <dcterms:modified xsi:type="dcterms:W3CDTF">2026-04-03T17:27:24Z</dcterms:modified>
</cp:coreProperties>
</file>